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F14" i="1"/>
  <c r="I10" i="1" l="1"/>
  <c r="I14" i="1" s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<sst xmlns="http://schemas.openxmlformats.org/spreadsheetml/2006/main" count="39" uniqueCount="30">
  <si>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</si>
  <si>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</si>
  <si>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</si>
  <si>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</si>
  <si>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</si>
  <si>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</si>
  <si>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</si>
  <si>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</si>
  <si>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</si>
  <si>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</si>
  <si>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</si>
  <si>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</si>
  <si>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</si>
  <si>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</si>
  <si>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</si>
  <si>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</si>
  <si>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</si>
  <si>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Красноярский край, Туруханский район, п/б Прилуки</t>
  </si>
  <si>
    <t>ЛОТ ДЕЛИМЫЙ</t>
  </si>
  <si>
    <t>Т</t>
  </si>
  <si>
    <t>Наименование лота:  "Реализация невостребованных ликвидных МТР. Оборудование, средства связи"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</si>
  <si>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НВЛ-2019/640</t>
    </r>
  </si>
  <si>
    <t>Модуль Cisco GE SFP LC connector SX transceiver P/n GLC-SX-MM</t>
  </si>
  <si>
    <t>Датчик температуры TST01-80-П(-55...+60)</t>
  </si>
  <si>
    <t>Станция абонентская стандарта МРТ-1327</t>
  </si>
  <si>
    <t>2011</t>
  </si>
  <si>
    <t>2010</t>
  </si>
  <si>
    <t>2008</t>
  </si>
  <si>
    <t xml:space="preserve">Заместитель генерального директора
по материально-техническому обеспечению
и транспорту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</si>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</sst>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D21" sqref="D2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18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1246818</v>
      </c>
      <c r="D10" s="44" t="s">
        <v>22</v>
      </c>
      <c r="E10" s="44" t="s">
        <v>19</v>
      </c>
      <c r="F10" s="45">
        <v>1</v>
      </c>
      <c r="G10" s="46">
        <v>12283.789908000001</v>
      </c>
      <c r="H10" s="47" t="s">
        <v>25</v>
      </c>
      <c r="I10" s="41">
        <f>G10*F10</f>
        <v>12283.789908000001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1315203</v>
      </c>
      <c r="D11" s="44" t="s">
        <v>23</v>
      </c>
      <c r="E11" s="44" t="s">
        <v>19</v>
      </c>
      <c r="F11" s="45">
        <v>1</v>
      </c>
      <c r="G11" s="46">
        <v>939.20662549999975</v>
      </c>
      <c r="H11" s="47" t="s">
        <v>26</v>
      </c>
      <c r="I11" s="41">
        <f t="shared" ref="I11:I13" si="0">G11*F11</f>
        <v>939.20662549999975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1315203</v>
      </c>
      <c r="D12" s="44" t="s">
        <v>23</v>
      </c>
      <c r="E12" s="44" t="s">
        <v>19</v>
      </c>
      <c r="F12" s="45">
        <v>1</v>
      </c>
      <c r="G12" s="46">
        <v>3661.8529920000001</v>
      </c>
      <c r="H12" s="47" t="s">
        <v>25</v>
      </c>
      <c r="I12" s="41">
        <f t="shared" si="0"/>
        <v>3661.8529920000001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1164678</v>
      </c>
      <c r="D13" s="44" t="s">
        <v>24</v>
      </c>
      <c r="E13" s="44" t="s">
        <v>19</v>
      </c>
      <c r="F13" s="45">
        <v>10</v>
      </c>
      <c r="G13" s="46">
        <v>14781.24699</v>
      </c>
      <c r="H13" s="47" t="s">
        <v>27</v>
      </c>
      <c r="I13" s="41">
        <f t="shared" si="0"/>
        <v>147812.4699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60" t="s">
        <v>7</v>
      </c>
      <c r="B14" s="60"/>
      <c r="C14" s="60"/>
      <c r="D14" s="60"/>
      <c r="E14" s="26"/>
      <c r="F14" s="27">
        <f>SUM(F10:F13)</f>
        <v>13</v>
      </c>
      <c r="G14" s="28"/>
      <c r="H14" s="36"/>
      <c r="I14" s="42">
        <f>SUM(I10:I13)</f>
        <v>164697.3194255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</row>
    <row r="16" spans="1:16361" s="4" customFormat="1" ht="111.75" customHeight="1" x14ac:dyDescent="0.25">
      <c r="A16" s="61" t="s">
        <v>8</v>
      </c>
      <c r="B16" s="62"/>
      <c r="C16" s="62"/>
      <c r="D16" s="63"/>
      <c r="E16" s="64" t="s">
        <v>9</v>
      </c>
      <c r="F16" s="64"/>
      <c r="G16" s="64"/>
      <c r="H16" s="64"/>
    </row>
    <row r="17" spans="1:8" s="4" customFormat="1" ht="15.75" customHeight="1" x14ac:dyDescent="0.25">
      <c r="A17" s="57" t="s">
        <v>10</v>
      </c>
      <c r="B17" s="58"/>
      <c r="C17" s="58"/>
      <c r="D17" s="59"/>
      <c r="E17" s="56" t="s">
        <v>16</v>
      </c>
      <c r="F17" s="56"/>
      <c r="G17" s="56"/>
      <c r="H17" s="56"/>
    </row>
    <row r="18" spans="1:8" s="4" customFormat="1" ht="15.75" customHeight="1" x14ac:dyDescent="0.25">
      <c r="A18" s="57" t="s">
        <v>15</v>
      </c>
      <c r="B18" s="58"/>
      <c r="C18" s="58"/>
      <c r="D18" s="59"/>
      <c r="E18" s="56" t="s">
        <v>16</v>
      </c>
      <c r="F18" s="56"/>
      <c r="G18" s="56"/>
      <c r="H18" s="56"/>
    </row>
    <row r="23" spans="1:8" s="18" customFormat="1" ht="55.5" customHeight="1" x14ac:dyDescent="0.2">
      <c r="A23" s="48" t="s">
        <v>28</v>
      </c>
      <c r="B23" s="48"/>
      <c r="C23" s="48"/>
      <c r="D23" s="48"/>
      <c r="E23" s="19"/>
      <c r="F23" s="19"/>
      <c r="G23" s="65" t="s">
        <v>29</v>
      </c>
      <c r="H23" s="65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2019-12-06T03:00:41Z</cp:lastPrinted>
  <dcterms:created xsi:type="dcterms:W3CDTF">2016-09-16T10:27:35Z</dcterms:created>
  <dcterms:modified xsi:type="dcterms:W3CDTF">2019-12-06T03:00:45Z</dcterms:modified>
</cp:coreProperties>
</file>